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8-й лот Крим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13" i="9" l="1"/>
  <c r="E14" i="9" s="1"/>
  <c r="E12" i="9"/>
  <c r="E11" i="9"/>
  <c r="E16" i="9" l="1"/>
  <c r="E15" i="9"/>
  <c r="E17" i="9"/>
  <c r="E18" i="9" s="1"/>
  <c r="E20" i="9" l="1"/>
  <c r="E19" i="9"/>
  <c r="E21" i="9"/>
  <c r="B39" i="9"/>
</calcChain>
</file>

<file path=xl/sharedStrings.xml><?xml version="1.0" encoding="utf-8"?>
<sst xmlns="http://schemas.openxmlformats.org/spreadsheetml/2006/main" count="182" uniqueCount="120">
  <si>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</si>
  <si>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</si>
  <si>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</si>
  <si>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</si>
  <si>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</si>
  <si>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</si>
  <si>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</si>
  <si>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</si>
  <si>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</si>
  <si>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</si>
  <si>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</si>
  <si>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</si>
  <si>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</si>
  <si>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</si>
  <si>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</si>
  <si>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</si>
  <si>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</si>
  <si>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</si>
  <si>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</si>
  <si>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</si>
  <si>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</si>
  <si>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</si>
  <si>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</si>
  <si>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</si>
  <si>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</si>
  <si>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</si>
  <si>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</si>
  <si>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</si>
  <si>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</si>
  <si>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</si>
  <si>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</si>
  <si>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</si>
  <si>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</si>
  <si>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</si>
  <si>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</si>
  <si>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</si>
  <si>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</si>
  <si>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</si>
  <si>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</si>
  <si>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</si>
  <si>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</si>
  <si>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</si>
  <si>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</si>
  <si>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</si>
  <si>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</si>
  <si>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</si>
  <si>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</si>
  <si>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</si>
  <si>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</si>
  <si>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</si>
  <si>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</si>
  <si>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</si>
  <si>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</si>
  <si>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</si>
  <si>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</si>
  <si>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</si>
  <si>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</si>
  <si>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</si>
  <si>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</si>
  <si>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</si>
  <si>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</si>
  <si>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</si>
  <si>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</si>
  <si>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</si>
  <si>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</si>
  <si>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</si>
  <si>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</si>
  <si>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</si>
  <si>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</si>
  <si>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</si>
  <si>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</si>
  <si>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</si>
  <si>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</si>
  <si>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</si>
  <si>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</si>
  <si>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</si>
  <si>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</si>
  <si>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</si>
  <si>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</si>
  <si>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</si>
  <si>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</si>
  <si>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</si>
  <si>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</si>
  <si>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</si>
  <si>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</si>
  <si>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</si>
  <si>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</si>
  <si>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</si>
  <si>
    <t>G22N027252</t>
  </si>
  <si>
    <t>В складі лоту з основним засобом. Не відбулися у зв’язку з відсутністю учасників.</t>
  </si>
  <si>
    <t>https://www.fg.gov.ua/passport/60122</t>
  </si>
  <si>
    <t>https://www.fg.gov.ua/passport/60247</t>
  </si>
  <si>
    <t>https://www.fg.gov.ua/passport/60328</t>
  </si>
  <si>
    <t>https://www.fg.gov.ua/lot/172326</t>
  </si>
  <si>
    <t>https://www.fg.gov.ua/passport/60384</t>
  </si>
  <si>
    <t>G22N027461</t>
  </si>
  <si>
    <t>https://www.fg.gov.ua/lot/172533</t>
  </si>
  <si>
    <t>https://www.fg.gov.ua/passport/60639</t>
  </si>
  <si>
    <t>https://www.fg.gov.ua/passport/60699</t>
  </si>
  <si>
    <t>https://www.fg.gov.ua/passport/60734</t>
  </si>
  <si>
    <t>https://www.fg.gov.ua/passport/60772</t>
  </si>
  <si>
    <t>https://www.fg.gov.ua/passport/60942</t>
  </si>
  <si>
    <t>https://www.fg.gov.ua/passport/60995</t>
  </si>
  <si>
    <t>https://www.fg.gov.ua/passport/61031</t>
  </si>
  <si>
    <t>https://www.fg.gov.ua/passport/61076</t>
  </si>
  <si>
    <t>G22N027593</t>
  </si>
  <si>
    <t>https://www.fg.gov.ua/lot/172683</t>
  </si>
  <si>
    <t>https://www.fg.gov.ua/passport/61231</t>
  </si>
  <si>
    <t>https://www.fg.gov.ua/passport/61279</t>
  </si>
  <si>
    <t>https://www.fg.gov.ua/passport/61332</t>
  </si>
  <si>
    <t>https://www.fg.gov.ua/passport/61380</t>
  </si>
  <si>
    <t>G22N027728</t>
  </si>
  <si>
    <t>https://www.fg.gov.ua/lot/172814</t>
  </si>
  <si>
    <t>G22N027892</t>
  </si>
  <si>
    <t>https://www.fg.gov.ua/lot/172973</t>
  </si>
  <si>
    <t>https://www.fg.gov.ua/passport/61584</t>
  </si>
  <si>
    <t>https://www.fg.gov.ua/passport/61662</t>
  </si>
  <si>
    <t>https://www.fg.gov.ua/passport/61708</t>
  </si>
  <si>
    <t>https://www.fg.gov.ua/passport/61755</t>
  </si>
  <si>
    <t>Відсутні оригінали правовстановлюючих документів та технічного паспорту. Банком розміщено оголошення про втрату правовстановлюючих документів (випуск газети «Урядовий кур’єр» від 30.05.2025 № 109).
Відомості не внесені до Реєстру прав власності та до Державного реєстру речових прав на нерухоме майно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</si>
</sst>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4" xfId="0" applyFont="1" applyFill="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18" Type="http://schemas.openxmlformats.org/officeDocument/2006/relationships/hyperlink" Target="https://www.fg.gov.ua/passport/60995" TargetMode="External"/><Relationship Id="rId26" Type="http://schemas.openxmlformats.org/officeDocument/2006/relationships/hyperlink" Target="https://www.fg.gov.ua/passport/61279" TargetMode="External"/><Relationship Id="rId39" Type="http://schemas.openxmlformats.org/officeDocument/2006/relationships/hyperlink" Target="https://www.fg.gov.ua/passport/61708" TargetMode="External"/><Relationship Id="rId3" Type="http://schemas.openxmlformats.org/officeDocument/2006/relationships/hyperlink" Target="https://www.fg.gov.ua/passport/60328" TargetMode="External"/><Relationship Id="rId21" Type="http://schemas.openxmlformats.org/officeDocument/2006/relationships/hyperlink" Target="https://www.fg.gov.ua/lot/172683" TargetMode="External"/><Relationship Id="rId34" Type="http://schemas.openxmlformats.org/officeDocument/2006/relationships/hyperlink" Target="https://www.fg.gov.ua/lot/172973" TargetMode="External"/><Relationship Id="rId7" Type="http://schemas.openxmlformats.org/officeDocument/2006/relationships/hyperlink" Target="https://www.fg.gov.ua/lot/172326" TargetMode="External"/><Relationship Id="rId12" Type="http://schemas.openxmlformats.org/officeDocument/2006/relationships/hyperlink" Target="https://www.fg.gov.ua/lot/172533" TargetMode="External"/><Relationship Id="rId17" Type="http://schemas.openxmlformats.org/officeDocument/2006/relationships/hyperlink" Target="https://www.fg.gov.ua/passport/60942" TargetMode="External"/><Relationship Id="rId25" Type="http://schemas.openxmlformats.org/officeDocument/2006/relationships/hyperlink" Target="https://www.fg.gov.ua/passport/61231" TargetMode="External"/><Relationship Id="rId33" Type="http://schemas.openxmlformats.org/officeDocument/2006/relationships/hyperlink" Target="https://www.fg.gov.ua/lot/172973" TargetMode="External"/><Relationship Id="rId38" Type="http://schemas.openxmlformats.org/officeDocument/2006/relationships/hyperlink" Target="https://www.fg.gov.ua/passport/61662" TargetMode="External"/><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20" Type="http://schemas.openxmlformats.org/officeDocument/2006/relationships/hyperlink" Target="https://www.fg.gov.ua/passport/61076" TargetMode="External"/><Relationship Id="rId29" Type="http://schemas.openxmlformats.org/officeDocument/2006/relationships/hyperlink" Target="https://www.fg.gov.ua/lot/17281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122" TargetMode="External"/><Relationship Id="rId6" Type="http://schemas.openxmlformats.org/officeDocument/2006/relationships/hyperlink" Target="https://www.fg.gov.ua/lot/172326" TargetMode="External"/><Relationship Id="rId11" Type="http://schemas.openxmlformats.org/officeDocument/2006/relationships/hyperlink" Target="https://www.fg.gov.ua/lot/172533" TargetMode="External"/><Relationship Id="rId24" Type="http://schemas.openxmlformats.org/officeDocument/2006/relationships/hyperlink" Target="https://www.fg.gov.ua/lot/172683" TargetMode="External"/><Relationship Id="rId32" Type="http://schemas.openxmlformats.org/officeDocument/2006/relationships/hyperlink" Target="https://www.fg.gov.ua/lot/172814" TargetMode="External"/><Relationship Id="rId37" Type="http://schemas.openxmlformats.org/officeDocument/2006/relationships/hyperlink" Target="https://www.fg.gov.ua/passport/61584" TargetMode="External"/><Relationship Id="rId40" Type="http://schemas.openxmlformats.org/officeDocument/2006/relationships/hyperlink" Target="https://www.fg.gov.ua/passport/61755" TargetMode="External"/><Relationship Id="rId5" Type="http://schemas.openxmlformats.org/officeDocument/2006/relationships/hyperlink" Target="https://www.fg.gov.ua/lot/172326" TargetMode="External"/><Relationship Id="rId15" Type="http://schemas.openxmlformats.org/officeDocument/2006/relationships/hyperlink" Target="https://www.fg.gov.ua/passport/60734" TargetMode="External"/><Relationship Id="rId23" Type="http://schemas.openxmlformats.org/officeDocument/2006/relationships/hyperlink" Target="https://www.fg.gov.ua/lot/172683" TargetMode="External"/><Relationship Id="rId28" Type="http://schemas.openxmlformats.org/officeDocument/2006/relationships/hyperlink" Target="https://www.fg.gov.ua/passport/61380" TargetMode="External"/><Relationship Id="rId36" Type="http://schemas.openxmlformats.org/officeDocument/2006/relationships/hyperlink" Target="https://www.fg.gov.ua/lot/172973" TargetMode="External"/><Relationship Id="rId10" Type="http://schemas.openxmlformats.org/officeDocument/2006/relationships/hyperlink" Target="https://www.fg.gov.ua/lot/172533" TargetMode="External"/><Relationship Id="rId19" Type="http://schemas.openxmlformats.org/officeDocument/2006/relationships/hyperlink" Target="https://www.fg.gov.ua/passport/61031" TargetMode="External"/><Relationship Id="rId31" Type="http://schemas.openxmlformats.org/officeDocument/2006/relationships/hyperlink" Target="https://www.fg.gov.ua/lot/172814" TargetMode="External"/><Relationship Id="rId4" Type="http://schemas.openxmlformats.org/officeDocument/2006/relationships/hyperlink" Target="https://www.fg.gov.ua/lot/172326" TargetMode="External"/><Relationship Id="rId9" Type="http://schemas.openxmlformats.org/officeDocument/2006/relationships/hyperlink" Target="https://www.fg.gov.ua/lot/172533" TargetMode="External"/><Relationship Id="rId14" Type="http://schemas.openxmlformats.org/officeDocument/2006/relationships/hyperlink" Target="https://www.fg.gov.ua/passport/60699" TargetMode="External"/><Relationship Id="rId22" Type="http://schemas.openxmlformats.org/officeDocument/2006/relationships/hyperlink" Target="https://www.fg.gov.ua/lot/172683" TargetMode="External"/><Relationship Id="rId27" Type="http://schemas.openxmlformats.org/officeDocument/2006/relationships/hyperlink" Target="https://www.fg.gov.ua/passport/61332" TargetMode="External"/><Relationship Id="rId30" Type="http://schemas.openxmlformats.org/officeDocument/2006/relationships/hyperlink" Target="https://www.fg.gov.ua/lot/172814" TargetMode="External"/><Relationship Id="rId35" Type="http://schemas.openxmlformats.org/officeDocument/2006/relationships/hyperlink" Target="https://www.fg.gov.ua/lot/1729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M16" sqref="M16"/>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76</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25</v>
      </c>
      <c r="D5" s="5"/>
    </row>
    <row r="6" spans="1:16384" ht="83.25" customHeight="1" x14ac:dyDescent="0.25">
      <c r="A6" s="6"/>
      <c r="B6" s="8" t="s">
        <v>50</v>
      </c>
      <c r="C6" s="43" t="s">
        <v>87</v>
      </c>
    </row>
    <row r="7" spans="1:16384" ht="18.75" customHeight="1" x14ac:dyDescent="0.25">
      <c r="A7" s="6"/>
      <c r="B7" s="10" t="s">
        <v>6</v>
      </c>
      <c r="C7" s="9" t="s">
        <v>82</v>
      </c>
    </row>
    <row r="8" spans="1:16384" x14ac:dyDescent="0.25">
      <c r="A8" s="6"/>
      <c r="B8" s="10" t="s">
        <v>7</v>
      </c>
      <c r="C8" s="9" t="s">
        <v>27</v>
      </c>
    </row>
    <row r="9" spans="1:16384" x14ac:dyDescent="0.25">
      <c r="A9" s="6"/>
      <c r="B9" s="10" t="s">
        <v>8</v>
      </c>
      <c r="C9" s="43" t="s">
        <v>81</v>
      </c>
    </row>
    <row r="10" spans="1:16384" ht="14.25" customHeight="1" x14ac:dyDescent="0.25">
      <c r="A10" s="6"/>
      <c r="B10" s="10" t="s">
        <v>9</v>
      </c>
      <c r="C10" s="9" t="s">
        <v>86</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66</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2" t="s">
        <v>13</v>
      </c>
      <c r="C19" s="143"/>
    </row>
    <row r="20" spans="1:4" ht="15" customHeight="1" x14ac:dyDescent="0.25">
      <c r="A20" s="6"/>
      <c r="B20" s="14" t="s">
        <v>85</v>
      </c>
      <c r="C20" s="144" t="s">
        <v>12</v>
      </c>
    </row>
    <row r="21" spans="1:4" x14ac:dyDescent="0.25">
      <c r="A21" s="6"/>
      <c r="B21" s="28"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78</v>
      </c>
      <c r="C24" s="148"/>
    </row>
    <row r="25" spans="1:4" ht="51.75" customHeight="1" thickBot="1" x14ac:dyDescent="0.3">
      <c r="A25" s="6"/>
      <c r="B25" s="147" t="s">
        <v>119</v>
      </c>
      <c r="C25" s="148"/>
    </row>
    <row r="26" spans="1:4" ht="49.5" customHeight="1" x14ac:dyDescent="0.25">
      <c r="A26" s="6"/>
      <c r="B26" s="140" t="s">
        <v>19</v>
      </c>
      <c r="C26" s="140"/>
    </row>
    <row r="27" spans="1:4" ht="143.25" customHeight="1" x14ac:dyDescent="0.25">
      <c r="B27" s="140" t="s">
        <v>59</v>
      </c>
      <c r="C27" s="140"/>
    </row>
    <row r="28" spans="1:4" ht="101.25" customHeight="1" x14ac:dyDescent="0.25">
      <c r="B28" s="140" t="s">
        <v>22</v>
      </c>
      <c r="C28" s="140"/>
    </row>
    <row r="29" spans="1:4" ht="101.25" customHeight="1" x14ac:dyDescent="0.25">
      <c r="B29" s="146" t="s">
        <v>58</v>
      </c>
      <c r="C29" s="146"/>
    </row>
    <row r="30" spans="1:4" ht="59.25" customHeight="1" x14ac:dyDescent="0.25">
      <c r="B30" s="141" t="s">
        <v>57</v>
      </c>
      <c r="C30" s="141"/>
      <c r="D30" s="36"/>
    </row>
    <row r="31" spans="1:4" ht="59.25" customHeight="1" x14ac:dyDescent="0.25">
      <c r="B31" s="92" t="s">
        <v>62</v>
      </c>
      <c r="C31" s="92"/>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4" t="s">
        <v>80</v>
      </c>
      <c r="B1" s="95"/>
      <c r="C1" s="95"/>
      <c r="D1" s="95"/>
      <c r="E1" s="95"/>
      <c r="F1" s="95"/>
      <c r="G1" s="95"/>
      <c r="H1" s="95"/>
      <c r="I1" s="95"/>
      <c r="J1" s="95"/>
      <c r="K1" s="95"/>
      <c r="L1" s="95"/>
      <c r="M1" s="95"/>
    </row>
    <row r="2" spans="1:25" ht="45.75" customHeight="1" x14ac:dyDescent="0.25">
      <c r="A2" s="27"/>
      <c r="B2" s="96" t="s">
        <v>22</v>
      </c>
      <c r="C2" s="96"/>
      <c r="D2" s="96"/>
      <c r="E2" s="96"/>
      <c r="F2" s="96"/>
      <c r="G2" s="96"/>
      <c r="H2" s="96"/>
      <c r="I2" s="96"/>
      <c r="J2" s="96"/>
      <c r="K2" s="96"/>
      <c r="L2" s="96"/>
      <c r="M2" s="27"/>
    </row>
    <row r="3" spans="1:25" ht="15" customHeight="1" x14ac:dyDescent="0.3">
      <c r="A3" s="27"/>
      <c r="B3" s="27"/>
      <c r="C3" s="27"/>
      <c r="D3" s="27"/>
      <c r="E3" s="27"/>
      <c r="F3" s="27"/>
      <c r="G3" s="27"/>
      <c r="H3" s="27"/>
      <c r="I3" s="27"/>
      <c r="J3" s="27"/>
      <c r="K3" s="27"/>
      <c r="L3" s="97"/>
      <c r="M3" s="98"/>
      <c r="N3" s="98"/>
      <c r="O3" s="98"/>
      <c r="P3" s="101"/>
      <c r="Q3" s="101"/>
      <c r="R3" s="101"/>
      <c r="S3" s="101"/>
      <c r="T3" s="101"/>
      <c r="U3" s="101"/>
      <c r="V3" s="101"/>
      <c r="W3" s="101"/>
    </row>
    <row r="4" spans="1:25" ht="15.6" x14ac:dyDescent="0.3">
      <c r="A4" s="27"/>
      <c r="B4" s="27"/>
      <c r="C4" s="27"/>
      <c r="D4" s="27"/>
      <c r="E4" s="27"/>
      <c r="F4" s="27"/>
      <c r="G4" s="27"/>
      <c r="H4" s="27"/>
      <c r="I4" s="27"/>
      <c r="J4" s="27"/>
      <c r="K4" s="27"/>
      <c r="L4" s="27"/>
      <c r="M4" s="27"/>
      <c r="N4" s="97"/>
      <c r="O4" s="98"/>
      <c r="P4" s="98"/>
      <c r="Q4" s="98"/>
      <c r="R4" s="101"/>
      <c r="S4" s="101"/>
      <c r="T4" s="101"/>
      <c r="U4" s="101"/>
      <c r="V4" s="101"/>
      <c r="W4" s="101"/>
      <c r="X4" s="101"/>
      <c r="Y4" s="101"/>
    </row>
    <row r="5" spans="1:25" ht="15.6" x14ac:dyDescent="0.3">
      <c r="A5" s="27"/>
      <c r="B5" s="27"/>
      <c r="C5" s="27"/>
      <c r="D5" s="27"/>
      <c r="E5" s="27"/>
      <c r="F5" s="27"/>
      <c r="G5" s="27"/>
      <c r="H5" s="27"/>
      <c r="I5" s="27"/>
      <c r="J5" s="27"/>
      <c r="K5" s="97"/>
      <c r="L5" s="98"/>
      <c r="M5" s="98"/>
      <c r="N5" s="98"/>
      <c r="O5" s="101"/>
      <c r="P5" s="101"/>
      <c r="Q5" s="101"/>
      <c r="R5" s="101"/>
      <c r="S5" s="101"/>
      <c r="T5" s="101"/>
      <c r="U5" s="101"/>
      <c r="V5" s="101"/>
    </row>
    <row r="6" spans="1:25" ht="15.6" x14ac:dyDescent="0.3">
      <c r="A6" s="27"/>
      <c r="B6" s="27"/>
      <c r="C6" s="27"/>
      <c r="D6" s="27"/>
      <c r="E6" s="27"/>
      <c r="F6" s="27"/>
      <c r="G6" s="27"/>
      <c r="H6" s="27"/>
      <c r="I6" s="27"/>
      <c r="J6" s="27"/>
      <c r="K6" s="27"/>
      <c r="L6" s="27"/>
      <c r="M6" s="97"/>
      <c r="N6" s="98"/>
      <c r="O6" s="98"/>
      <c r="P6" s="98"/>
      <c r="Q6" s="101"/>
      <c r="R6" s="101"/>
      <c r="S6" s="101"/>
      <c r="T6" s="101"/>
      <c r="U6" s="101"/>
      <c r="V6" s="101"/>
      <c r="W6" s="101"/>
      <c r="X6" s="101"/>
    </row>
    <row r="7" spans="1:25" ht="13.9" x14ac:dyDescent="0.25">
      <c r="A7" s="27"/>
      <c r="B7" s="27"/>
      <c r="C7" s="27"/>
      <c r="D7" s="27"/>
      <c r="E7" s="27"/>
      <c r="F7" s="27"/>
      <c r="G7" s="27"/>
      <c r="H7" s="27"/>
      <c r="I7" s="27"/>
      <c r="J7" s="27"/>
      <c r="K7" s="27"/>
      <c r="L7" s="27"/>
      <c r="M7" s="27"/>
    </row>
    <row r="8" spans="1:25" ht="13.9" x14ac:dyDescent="0.25">
      <c r="A8" s="27"/>
      <c r="B8" s="27"/>
      <c r="C8" s="27"/>
      <c r="D8" s="27"/>
      <c r="E8" s="27"/>
      <c r="F8" s="27"/>
      <c r="G8" s="27"/>
      <c r="H8" s="27"/>
      <c r="I8" s="27"/>
      <c r="J8" s="27"/>
      <c r="K8" s="27"/>
      <c r="L8" s="27"/>
      <c r="M8" s="27"/>
    </row>
    <row r="9" spans="1:25" ht="13.9" x14ac:dyDescent="0.25">
      <c r="A9" s="27"/>
      <c r="B9" s="27"/>
      <c r="C9" s="27"/>
      <c r="D9" s="27"/>
      <c r="E9" s="27"/>
      <c r="F9" s="27"/>
      <c r="G9" s="27"/>
      <c r="H9" s="27"/>
      <c r="I9" s="27"/>
      <c r="J9" s="27"/>
      <c r="K9" s="27"/>
      <c r="L9" s="27"/>
      <c r="M9" s="27"/>
    </row>
    <row r="10" spans="1:25" ht="13.9" x14ac:dyDescent="0.25">
      <c r="A10" s="27"/>
      <c r="B10" s="30"/>
      <c r="C10" s="30"/>
      <c r="D10" s="30"/>
      <c r="E10" s="30"/>
      <c r="F10" s="30"/>
      <c r="G10" s="30"/>
      <c r="H10" s="30"/>
      <c r="I10" s="30"/>
      <c r="J10" s="30"/>
      <c r="K10" s="30"/>
      <c r="L10" s="30"/>
      <c r="M10" s="27"/>
    </row>
    <row r="11" spans="1:25" ht="14.45" x14ac:dyDescent="0.3">
      <c r="A11" s="27"/>
      <c r="B11" s="30"/>
      <c r="C11" s="30"/>
      <c r="D11" s="30"/>
      <c r="E11" s="30"/>
      <c r="F11" s="30"/>
      <c r="G11" s="30"/>
      <c r="H11" s="30"/>
      <c r="I11" s="30"/>
      <c r="J11" s="30"/>
      <c r="K11" s="30"/>
      <c r="L11" s="30"/>
      <c r="M11" s="27"/>
      <c r="Y11"/>
    </row>
    <row r="12" spans="1:25" ht="13.9" x14ac:dyDescent="0.25">
      <c r="A12" s="27"/>
      <c r="B12" s="30"/>
      <c r="C12" s="30"/>
      <c r="D12" s="30"/>
      <c r="E12" s="30"/>
      <c r="F12" s="30"/>
      <c r="G12" s="30"/>
      <c r="H12" s="30"/>
      <c r="I12" s="30"/>
      <c r="J12" s="30"/>
      <c r="K12" s="30"/>
      <c r="M12" s="27"/>
    </row>
    <row r="13" spans="1:25" ht="13.9"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x14ac:dyDescent="0.25">
      <c r="A15" s="61" t="s">
        <v>84</v>
      </c>
      <c r="B15" s="62"/>
      <c r="C15" s="26"/>
      <c r="D15" s="26"/>
      <c r="E15" s="26"/>
      <c r="F15" s="26"/>
      <c r="G15" s="26"/>
      <c r="H15" s="26"/>
      <c r="I15" s="26"/>
      <c r="J15" s="26"/>
      <c r="K15" s="26"/>
      <c r="L15" s="26"/>
    </row>
    <row r="17" spans="1:12" ht="15.75" customHeight="1" x14ac:dyDescent="0.3">
      <c r="A17" s="45"/>
      <c r="B17" s="46"/>
      <c r="C17" s="46"/>
      <c r="D17" s="46"/>
      <c r="E17" s="47"/>
      <c r="F17" s="47"/>
      <c r="G17" s="47"/>
      <c r="H17" s="47"/>
      <c r="I17" s="47"/>
      <c r="J17" s="47"/>
      <c r="K17" s="47"/>
      <c r="L17" s="47"/>
    </row>
    <row r="18" spans="1:12" ht="15.75" customHeight="1" x14ac:dyDescent="0.3">
      <c r="A18" s="45"/>
      <c r="B18" s="46"/>
      <c r="C18" s="46"/>
      <c r="D18" s="46"/>
      <c r="E18" s="47"/>
      <c r="F18" s="47"/>
      <c r="G18" s="47"/>
      <c r="H18" s="47"/>
      <c r="I18" s="47"/>
      <c r="J18" s="47"/>
      <c r="K18" s="47"/>
      <c r="L18" s="47"/>
    </row>
    <row r="19" spans="1:12" ht="15.75" customHeight="1" x14ac:dyDescent="0.3">
      <c r="A19" s="45"/>
      <c r="B19" s="46"/>
      <c r="C19" s="46"/>
      <c r="D19" s="46"/>
      <c r="E19" s="47"/>
      <c r="F19" s="47"/>
      <c r="G19" s="47"/>
      <c r="H19" s="47"/>
      <c r="I19" s="47"/>
      <c r="J19" s="47"/>
      <c r="K19" s="47"/>
      <c r="L19" s="47"/>
    </row>
    <row r="20" spans="1:12" ht="15.75" customHeight="1" x14ac:dyDescent="0.3">
      <c r="A20" s="45"/>
      <c r="B20" s="46"/>
      <c r="C20" s="46"/>
      <c r="D20" s="46"/>
      <c r="E20" s="47"/>
      <c r="F20" s="47"/>
      <c r="G20" s="47"/>
      <c r="H20" s="47"/>
      <c r="I20" s="47"/>
      <c r="J20" s="47"/>
      <c r="K20" s="47"/>
      <c r="L20" s="47"/>
    </row>
    <row r="21" spans="1:12" ht="15.75" customHeight="1" x14ac:dyDescent="0.3">
      <c r="A21" s="48"/>
      <c r="B21" s="49"/>
      <c r="C21" s="49"/>
      <c r="D21" s="49"/>
      <c r="E21" s="50"/>
      <c r="F21" s="50"/>
      <c r="G21" s="50"/>
      <c r="H21" s="50"/>
      <c r="I21" s="50"/>
      <c r="J21" s="50"/>
      <c r="K21" s="50"/>
      <c r="L21" s="50"/>
    </row>
    <row r="22" spans="1:12" ht="15.75" customHeight="1" x14ac:dyDescent="0.3">
      <c r="A22" s="48"/>
      <c r="B22" s="49"/>
      <c r="C22" s="49"/>
      <c r="D22" s="49"/>
      <c r="E22" s="50"/>
      <c r="F22" s="50"/>
      <c r="G22" s="50"/>
      <c r="H22" s="50"/>
      <c r="I22" s="50"/>
      <c r="J22" s="50"/>
      <c r="K22" s="50"/>
      <c r="L22" s="50"/>
    </row>
    <row r="23" spans="1:12" ht="15.75" customHeight="1" x14ac:dyDescent="0.3">
      <c r="A23" s="48"/>
      <c r="B23" s="49"/>
      <c r="C23" s="49"/>
      <c r="D23" s="49"/>
      <c r="E23" s="50"/>
      <c r="F23" s="50"/>
      <c r="G23" s="50"/>
      <c r="H23" s="50"/>
      <c r="I23" s="50"/>
      <c r="J23" s="50"/>
      <c r="K23" s="50"/>
      <c r="L23" s="50"/>
    </row>
    <row r="24" spans="1:12" ht="15.75" customHeight="1" x14ac:dyDescent="0.3">
      <c r="A24" s="48"/>
      <c r="B24" s="49"/>
      <c r="C24" s="49"/>
      <c r="D24" s="49"/>
      <c r="E24" s="50"/>
      <c r="F24" s="50"/>
      <c r="G24" s="50"/>
      <c r="H24" s="50"/>
      <c r="I24" s="50"/>
      <c r="J24" s="50"/>
      <c r="K24" s="50"/>
      <c r="L24" s="50"/>
    </row>
    <row r="25" spans="1:12" ht="15.75" customHeight="1" x14ac:dyDescent="0.3">
      <c r="A25" s="45"/>
      <c r="B25" s="46"/>
      <c r="C25" s="46"/>
      <c r="D25" s="46"/>
      <c r="E25" s="47"/>
      <c r="F25" s="47"/>
      <c r="G25" s="47"/>
      <c r="H25" s="47"/>
      <c r="I25" s="47"/>
      <c r="J25" s="47"/>
      <c r="K25" s="47"/>
      <c r="L25" s="47"/>
    </row>
    <row r="26" spans="1:12" ht="15.75" customHeight="1" x14ac:dyDescent="0.3">
      <c r="A26" s="54"/>
      <c r="B26" s="55"/>
      <c r="C26" s="55"/>
      <c r="D26" s="55"/>
      <c r="E26" s="56"/>
      <c r="F26" s="56"/>
      <c r="G26" s="56"/>
      <c r="H26" s="56"/>
      <c r="I26" s="56"/>
      <c r="J26" s="56"/>
      <c r="K26" s="56"/>
      <c r="L26" s="56"/>
    </row>
    <row r="27" spans="1:12" ht="15.75" customHeight="1" x14ac:dyDescent="0.3">
      <c r="A27" s="54"/>
      <c r="B27" s="55"/>
      <c r="C27" s="55"/>
      <c r="D27" s="55"/>
      <c r="E27" s="56"/>
      <c r="F27" s="56"/>
      <c r="G27" s="56"/>
      <c r="H27" s="56"/>
      <c r="I27" s="56"/>
      <c r="J27" s="56"/>
      <c r="K27" s="56"/>
      <c r="L27" s="56"/>
    </row>
    <row r="28" spans="1:12" ht="15.75" customHeight="1" x14ac:dyDescent="0.3">
      <c r="A28" s="54"/>
      <c r="B28" s="55"/>
      <c r="C28" s="55"/>
      <c r="D28" s="55"/>
      <c r="E28" s="56"/>
      <c r="F28" s="56"/>
      <c r="G28" s="56"/>
      <c r="H28" s="56"/>
      <c r="I28" s="56"/>
      <c r="J28" s="56"/>
      <c r="K28" s="56"/>
      <c r="L28" s="56"/>
    </row>
    <row r="29" spans="1:12" ht="15.75" customHeight="1" x14ac:dyDescent="0.3">
      <c r="A29" s="54"/>
      <c r="B29" s="55"/>
      <c r="C29" s="55"/>
      <c r="D29" s="55"/>
      <c r="E29" s="56"/>
      <c r="F29" s="56"/>
      <c r="G29" s="56"/>
      <c r="H29" s="56"/>
      <c r="I29" s="56"/>
      <c r="J29" s="56"/>
      <c r="K29" s="56"/>
      <c r="L29" s="56"/>
    </row>
    <row r="30" spans="1:12" ht="15.75" customHeight="1" x14ac:dyDescent="0.3">
      <c r="A30" s="58"/>
      <c r="B30" s="59"/>
      <c r="C30" s="59"/>
      <c r="D30" s="59"/>
      <c r="E30" s="60"/>
      <c r="F30" s="60"/>
      <c r="G30" s="60"/>
      <c r="H30" s="60"/>
      <c r="I30" s="60"/>
      <c r="J30" s="60"/>
      <c r="K30" s="60"/>
      <c r="L30" s="60"/>
    </row>
    <row r="31" spans="1:12" ht="15.75" customHeight="1" x14ac:dyDescent="0.3">
      <c r="A31" s="58"/>
      <c r="B31" s="59"/>
      <c r="C31" s="59"/>
      <c r="D31" s="59"/>
      <c r="E31" s="60"/>
      <c r="F31" s="60"/>
      <c r="G31" s="60"/>
      <c r="H31" s="60"/>
      <c r="I31" s="60"/>
      <c r="J31" s="60"/>
      <c r="K31" s="60"/>
      <c r="L31" s="60"/>
    </row>
    <row r="32" spans="1:12" ht="15.75" customHeight="1" x14ac:dyDescent="0.3">
      <c r="A32" s="58"/>
      <c r="B32" s="59"/>
      <c r="C32" s="59"/>
      <c r="D32" s="59"/>
      <c r="E32" s="60"/>
      <c r="F32" s="60"/>
      <c r="G32" s="60"/>
      <c r="H32" s="60"/>
      <c r="I32" s="60"/>
      <c r="J32" s="60"/>
      <c r="K32" s="60"/>
      <c r="L32" s="60"/>
    </row>
    <row r="33" spans="1:12" ht="15.75" customHeight="1" x14ac:dyDescent="0.3">
      <c r="A33" s="58"/>
      <c r="B33" s="59"/>
      <c r="C33" s="59"/>
      <c r="D33" s="59"/>
      <c r="E33" s="60"/>
      <c r="F33" s="60"/>
      <c r="G33" s="60"/>
      <c r="H33" s="60"/>
      <c r="I33" s="60"/>
      <c r="J33" s="60"/>
      <c r="K33" s="60"/>
      <c r="L33" s="60"/>
    </row>
    <row r="34" spans="1:12" ht="15.75" customHeight="1" x14ac:dyDescent="0.3">
      <c r="A34" s="63"/>
      <c r="B34" s="64"/>
      <c r="C34" s="64"/>
      <c r="D34" s="64"/>
      <c r="E34" s="65"/>
      <c r="F34" s="65"/>
      <c r="G34" s="65"/>
      <c r="H34" s="65"/>
      <c r="I34" s="65"/>
      <c r="J34" s="65"/>
      <c r="K34" s="65"/>
      <c r="L34" s="65"/>
    </row>
    <row r="35" spans="1:12" ht="15.75" customHeight="1" x14ac:dyDescent="0.3">
      <c r="A35" s="63"/>
      <c r="B35" s="64"/>
      <c r="C35" s="64"/>
      <c r="D35" s="64"/>
      <c r="E35" s="65"/>
      <c r="F35" s="65"/>
      <c r="G35" s="65"/>
      <c r="H35" s="65"/>
      <c r="I35" s="65"/>
      <c r="J35" s="65"/>
      <c r="K35" s="65"/>
      <c r="L35" s="65"/>
    </row>
    <row r="36" spans="1:12" ht="15.75" customHeight="1" x14ac:dyDescent="0.3">
      <c r="A36" s="63"/>
      <c r="B36" s="64"/>
      <c r="C36" s="64"/>
      <c r="D36" s="64"/>
      <c r="E36" s="65"/>
      <c r="F36" s="65"/>
      <c r="G36" s="65"/>
      <c r="H36" s="65"/>
      <c r="I36" s="65"/>
      <c r="J36" s="65"/>
      <c r="K36" s="65"/>
      <c r="L36" s="65"/>
    </row>
    <row r="37" spans="1:12" ht="15.75" customHeight="1" x14ac:dyDescent="0.3">
      <c r="A37" s="63"/>
      <c r="B37" s="64"/>
      <c r="C37" s="64"/>
      <c r="D37" s="64"/>
      <c r="E37" s="65"/>
      <c r="F37" s="65"/>
      <c r="G37" s="65"/>
      <c r="H37" s="65"/>
      <c r="I37" s="65"/>
      <c r="J37" s="65"/>
      <c r="K37" s="65"/>
      <c r="L37" s="65"/>
    </row>
    <row r="38" spans="1:12" ht="15.75" customHeight="1" x14ac:dyDescent="0.25">
      <c r="A38" s="51"/>
      <c r="B38" s="52"/>
      <c r="C38" s="52"/>
      <c r="D38" s="52"/>
      <c r="E38" s="53"/>
      <c r="F38" s="53"/>
      <c r="G38" s="53"/>
      <c r="H38" s="53"/>
      <c r="I38" s="53"/>
      <c r="J38" s="53"/>
      <c r="K38" s="53"/>
      <c r="L38" s="53"/>
    </row>
    <row r="40" spans="1:12" ht="79.5" customHeight="1" x14ac:dyDescent="0.25">
      <c r="A40" s="97" t="s">
        <v>72</v>
      </c>
      <c r="B40" s="98"/>
      <c r="C40" s="98"/>
      <c r="D40" s="98"/>
      <c r="E40" s="44"/>
      <c r="F40" s="26"/>
      <c r="G40" s="24" t="s">
        <v>42</v>
      </c>
      <c r="H40" s="26"/>
      <c r="I40" s="26"/>
      <c r="J40" s="99" t="s">
        <v>71</v>
      </c>
      <c r="K40" s="100"/>
      <c r="L40" s="100"/>
    </row>
    <row r="41" spans="1:12" ht="15.75" x14ac:dyDescent="0.25">
      <c r="A41" s="44"/>
      <c r="B41" s="44"/>
      <c r="C41" s="44"/>
      <c r="D41" s="44"/>
      <c r="E41" s="44"/>
      <c r="F41" s="26"/>
      <c r="G41" s="24" t="s">
        <v>43</v>
      </c>
      <c r="H41" s="26"/>
      <c r="I41" s="26"/>
      <c r="J41" s="26"/>
      <c r="K41" s="24"/>
      <c r="L41" s="26"/>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N29" sqref="N29"/>
    </sheetView>
  </sheetViews>
  <sheetFormatPr defaultColWidth="9.140625" defaultRowHeight="15.75" x14ac:dyDescent="0.25"/>
  <cols>
    <col min="1" max="1" width="4.7109375" style="4" customWidth="1"/>
    <col min="2" max="2" width="10.42578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74</v>
      </c>
      <c r="F3" s="128"/>
      <c r="G3" s="128"/>
      <c r="H3" s="129"/>
    </row>
    <row r="4" spans="2:10" s="7" customFormat="1" x14ac:dyDescent="0.25">
      <c r="B4" s="130" t="s">
        <v>53</v>
      </c>
      <c r="C4" s="131"/>
      <c r="D4" s="132"/>
      <c r="E4" s="133" t="s">
        <v>75</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83</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1" t="s">
        <v>0</v>
      </c>
      <c r="C9" s="32" t="s">
        <v>44</v>
      </c>
      <c r="D9" s="32" t="s">
        <v>1</v>
      </c>
      <c r="E9" s="33" t="s">
        <v>54</v>
      </c>
      <c r="F9" s="33" t="s">
        <v>55</v>
      </c>
      <c r="G9" s="32" t="s">
        <v>2</v>
      </c>
      <c r="H9" s="42" t="s">
        <v>56</v>
      </c>
      <c r="I9" s="34" t="s">
        <v>47</v>
      </c>
      <c r="J9" s="35" t="s">
        <v>49</v>
      </c>
    </row>
    <row r="10" spans="2:10" ht="108.75" customHeight="1" x14ac:dyDescent="0.25">
      <c r="B10" s="70">
        <v>1</v>
      </c>
      <c r="C10" s="66" t="s">
        <v>88</v>
      </c>
      <c r="D10" s="67">
        <v>45698</v>
      </c>
      <c r="E10" s="85">
        <v>797215</v>
      </c>
      <c r="F10" s="69">
        <v>0</v>
      </c>
      <c r="G10" s="68"/>
      <c r="H10" s="90" t="s">
        <v>89</v>
      </c>
      <c r="I10" s="88" t="s">
        <v>90</v>
      </c>
      <c r="J10" s="89" t="s">
        <v>93</v>
      </c>
    </row>
    <row r="11" spans="2:10" ht="110.25" x14ac:dyDescent="0.25">
      <c r="B11" s="70">
        <v>2</v>
      </c>
      <c r="C11" s="66" t="s">
        <v>88</v>
      </c>
      <c r="D11" s="67">
        <v>45706</v>
      </c>
      <c r="E11" s="85">
        <f>E10*0.9</f>
        <v>717493.5</v>
      </c>
      <c r="F11" s="69">
        <v>0.1</v>
      </c>
      <c r="G11" s="68"/>
      <c r="H11" s="90" t="s">
        <v>89</v>
      </c>
      <c r="I11" s="88" t="s">
        <v>91</v>
      </c>
      <c r="J11" s="89" t="s">
        <v>93</v>
      </c>
    </row>
    <row r="12" spans="2:10" ht="110.25" x14ac:dyDescent="0.25">
      <c r="B12" s="70">
        <v>3</v>
      </c>
      <c r="C12" s="66" t="s">
        <v>88</v>
      </c>
      <c r="D12" s="67">
        <v>45714</v>
      </c>
      <c r="E12" s="85">
        <f>E10*0.8</f>
        <v>637772</v>
      </c>
      <c r="F12" s="69">
        <v>0.2</v>
      </c>
      <c r="G12" s="68"/>
      <c r="H12" s="90" t="s">
        <v>89</v>
      </c>
      <c r="I12" s="88" t="s">
        <v>92</v>
      </c>
      <c r="J12" s="89" t="s">
        <v>93</v>
      </c>
    </row>
    <row r="13" spans="2:10" ht="110.25" x14ac:dyDescent="0.25">
      <c r="B13" s="70">
        <v>4</v>
      </c>
      <c r="C13" s="66" t="s">
        <v>88</v>
      </c>
      <c r="D13" s="67">
        <v>45722</v>
      </c>
      <c r="E13" s="85">
        <f>E10*0.7</f>
        <v>558050.5</v>
      </c>
      <c r="F13" s="69">
        <v>0.3</v>
      </c>
      <c r="G13" s="68"/>
      <c r="H13" s="90" t="s">
        <v>89</v>
      </c>
      <c r="I13" s="91" t="s">
        <v>94</v>
      </c>
      <c r="J13" s="89" t="s">
        <v>93</v>
      </c>
    </row>
    <row r="14" spans="2:10" ht="110.25" x14ac:dyDescent="0.25">
      <c r="B14" s="70">
        <v>5</v>
      </c>
      <c r="C14" s="66" t="s">
        <v>95</v>
      </c>
      <c r="D14" s="67">
        <v>45768</v>
      </c>
      <c r="E14" s="85">
        <f>E13*0.9</f>
        <v>502245.45</v>
      </c>
      <c r="F14" s="69">
        <v>0.37</v>
      </c>
      <c r="G14" s="68"/>
      <c r="H14" s="90" t="s">
        <v>89</v>
      </c>
      <c r="I14" s="88" t="s">
        <v>97</v>
      </c>
      <c r="J14" s="89" t="s">
        <v>96</v>
      </c>
    </row>
    <row r="15" spans="2:10" ht="110.25" x14ac:dyDescent="0.25">
      <c r="B15" s="70">
        <v>6</v>
      </c>
      <c r="C15" s="66" t="s">
        <v>95</v>
      </c>
      <c r="D15" s="67">
        <v>45775</v>
      </c>
      <c r="E15" s="85">
        <f>E14*0.9</f>
        <v>452020.90500000003</v>
      </c>
      <c r="F15" s="69">
        <v>0.43</v>
      </c>
      <c r="G15" s="68"/>
      <c r="H15" s="90" t="s">
        <v>89</v>
      </c>
      <c r="I15" s="88" t="s">
        <v>98</v>
      </c>
      <c r="J15" s="89" t="s">
        <v>96</v>
      </c>
    </row>
    <row r="16" spans="2:10" ht="110.25" x14ac:dyDescent="0.25">
      <c r="B16" s="70">
        <v>7</v>
      </c>
      <c r="C16" s="66" t="s">
        <v>95</v>
      </c>
      <c r="D16" s="67">
        <v>45782</v>
      </c>
      <c r="E16" s="85">
        <f>E14*0.8</f>
        <v>401796.36000000004</v>
      </c>
      <c r="F16" s="69">
        <v>0.5</v>
      </c>
      <c r="G16" s="68"/>
      <c r="H16" s="90" t="s">
        <v>89</v>
      </c>
      <c r="I16" s="88" t="s">
        <v>99</v>
      </c>
      <c r="J16" s="89" t="s">
        <v>96</v>
      </c>
    </row>
    <row r="17" spans="2:10" ht="110.25" x14ac:dyDescent="0.25">
      <c r="B17" s="70">
        <v>8</v>
      </c>
      <c r="C17" s="66" t="s">
        <v>95</v>
      </c>
      <c r="D17" s="67">
        <v>45789</v>
      </c>
      <c r="E17" s="85">
        <f>E14*0.7</f>
        <v>351571.815</v>
      </c>
      <c r="F17" s="69">
        <v>0.56000000000000005</v>
      </c>
      <c r="G17" s="68"/>
      <c r="H17" s="90" t="s">
        <v>89</v>
      </c>
      <c r="I17" s="88" t="s">
        <v>100</v>
      </c>
      <c r="J17" s="89" t="s">
        <v>96</v>
      </c>
    </row>
    <row r="18" spans="2:10" ht="110.25" x14ac:dyDescent="0.25">
      <c r="B18" s="70">
        <v>9</v>
      </c>
      <c r="C18" s="66" t="s">
        <v>105</v>
      </c>
      <c r="D18" s="67">
        <v>45825</v>
      </c>
      <c r="E18" s="85">
        <f>E17*0.9</f>
        <v>316414.6335</v>
      </c>
      <c r="F18" s="69">
        <v>0.6</v>
      </c>
      <c r="G18" s="68"/>
      <c r="H18" s="90" t="s">
        <v>89</v>
      </c>
      <c r="I18" s="88" t="s">
        <v>101</v>
      </c>
      <c r="J18" s="89" t="s">
        <v>106</v>
      </c>
    </row>
    <row r="19" spans="2:10" ht="110.25" x14ac:dyDescent="0.25">
      <c r="B19" s="70">
        <v>10</v>
      </c>
      <c r="C19" s="66" t="s">
        <v>105</v>
      </c>
      <c r="D19" s="67">
        <v>45832</v>
      </c>
      <c r="E19" s="85">
        <f>E18*0.9</f>
        <v>284773.17015000002</v>
      </c>
      <c r="F19" s="69">
        <v>0.64</v>
      </c>
      <c r="G19" s="68"/>
      <c r="H19" s="90" t="s">
        <v>89</v>
      </c>
      <c r="I19" s="88" t="s">
        <v>102</v>
      </c>
      <c r="J19" s="89" t="s">
        <v>106</v>
      </c>
    </row>
    <row r="20" spans="2:10" ht="110.25" x14ac:dyDescent="0.25">
      <c r="B20" s="70">
        <v>11</v>
      </c>
      <c r="C20" s="66" t="s">
        <v>105</v>
      </c>
      <c r="D20" s="67">
        <v>45839</v>
      </c>
      <c r="E20" s="85">
        <f>E18*0.8</f>
        <v>253131.70680000001</v>
      </c>
      <c r="F20" s="69">
        <v>0.68</v>
      </c>
      <c r="G20" s="68"/>
      <c r="H20" s="90" t="s">
        <v>89</v>
      </c>
      <c r="I20" s="88" t="s">
        <v>103</v>
      </c>
      <c r="J20" s="89" t="s">
        <v>106</v>
      </c>
    </row>
    <row r="21" spans="2:10" ht="110.25" x14ac:dyDescent="0.25">
      <c r="B21" s="70">
        <v>12</v>
      </c>
      <c r="C21" s="66" t="s">
        <v>105</v>
      </c>
      <c r="D21" s="67">
        <v>45846</v>
      </c>
      <c r="E21" s="85">
        <f>E18*0.7</f>
        <v>221490.24344999998</v>
      </c>
      <c r="F21" s="69">
        <v>0.72</v>
      </c>
      <c r="G21" s="68"/>
      <c r="H21" s="90" t="s">
        <v>89</v>
      </c>
      <c r="I21" s="88" t="s">
        <v>104</v>
      </c>
      <c r="J21" s="89" t="s">
        <v>106</v>
      </c>
    </row>
    <row r="22" spans="2:10" ht="110.25" x14ac:dyDescent="0.25">
      <c r="B22" s="70">
        <v>13</v>
      </c>
      <c r="C22" s="66" t="s">
        <v>111</v>
      </c>
      <c r="D22" s="67">
        <v>45874</v>
      </c>
      <c r="E22" s="85">
        <f>E21*0.9</f>
        <v>199341.219105</v>
      </c>
      <c r="F22" s="69">
        <v>0.75</v>
      </c>
      <c r="G22" s="68"/>
      <c r="H22" s="90" t="s">
        <v>89</v>
      </c>
      <c r="I22" s="88" t="s">
        <v>107</v>
      </c>
      <c r="J22" s="89" t="s">
        <v>112</v>
      </c>
    </row>
    <row r="23" spans="2:10" ht="110.25" x14ac:dyDescent="0.25">
      <c r="B23" s="70">
        <v>14</v>
      </c>
      <c r="C23" s="66" t="s">
        <v>111</v>
      </c>
      <c r="D23" s="67">
        <v>45881</v>
      </c>
      <c r="E23" s="85">
        <f>E22*0.9</f>
        <v>179407.09719450001</v>
      </c>
      <c r="F23" s="69">
        <v>0.77</v>
      </c>
      <c r="G23" s="68"/>
      <c r="H23" s="90" t="s">
        <v>89</v>
      </c>
      <c r="I23" s="88" t="s">
        <v>108</v>
      </c>
      <c r="J23" s="89" t="s">
        <v>112</v>
      </c>
    </row>
    <row r="24" spans="2:10" ht="110.25" x14ac:dyDescent="0.25">
      <c r="B24" s="76">
        <v>15</v>
      </c>
      <c r="C24" s="66" t="s">
        <v>111</v>
      </c>
      <c r="D24" s="72">
        <v>45888</v>
      </c>
      <c r="E24" s="86">
        <f>E22*0.8</f>
        <v>159472.97528400001</v>
      </c>
      <c r="F24" s="74">
        <v>0.8</v>
      </c>
      <c r="G24" s="73"/>
      <c r="H24" s="90" t="s">
        <v>89</v>
      </c>
      <c r="I24" s="88" t="s">
        <v>109</v>
      </c>
      <c r="J24" s="89" t="s">
        <v>112</v>
      </c>
    </row>
    <row r="25" spans="2:10" ht="110.25" x14ac:dyDescent="0.25">
      <c r="B25" s="76">
        <v>16</v>
      </c>
      <c r="C25" s="66" t="s">
        <v>111</v>
      </c>
      <c r="D25" s="72">
        <v>45895</v>
      </c>
      <c r="E25" s="86">
        <f>E22*0.7</f>
        <v>139538.85337349999</v>
      </c>
      <c r="F25" s="74">
        <v>0.82</v>
      </c>
      <c r="G25" s="73"/>
      <c r="H25" s="90" t="s">
        <v>89</v>
      </c>
      <c r="I25" s="88" t="s">
        <v>110</v>
      </c>
      <c r="J25" s="89" t="s">
        <v>112</v>
      </c>
    </row>
    <row r="26" spans="2:10" ht="110.25" x14ac:dyDescent="0.25">
      <c r="B26" s="76">
        <v>17</v>
      </c>
      <c r="C26" s="71" t="s">
        <v>113</v>
      </c>
      <c r="D26" s="72">
        <v>45923</v>
      </c>
      <c r="E26" s="86">
        <f>E25*0.9</f>
        <v>125584.96803614999</v>
      </c>
      <c r="F26" s="74">
        <v>0.84</v>
      </c>
      <c r="G26" s="73"/>
      <c r="H26" s="90" t="s">
        <v>89</v>
      </c>
      <c r="I26" s="88" t="s">
        <v>115</v>
      </c>
      <c r="J26" s="89" t="s">
        <v>114</v>
      </c>
    </row>
    <row r="27" spans="2:10" ht="110.25" x14ac:dyDescent="0.25">
      <c r="B27" s="76">
        <v>18</v>
      </c>
      <c r="C27" s="71" t="s">
        <v>113</v>
      </c>
      <c r="D27" s="72">
        <v>45930</v>
      </c>
      <c r="E27" s="86">
        <f>E26*0.9</f>
        <v>113026.471232535</v>
      </c>
      <c r="F27" s="74">
        <v>0.86</v>
      </c>
      <c r="G27" s="73"/>
      <c r="H27" s="90" t="s">
        <v>89</v>
      </c>
      <c r="I27" s="88" t="s">
        <v>116</v>
      </c>
      <c r="J27" s="89" t="s">
        <v>114</v>
      </c>
    </row>
    <row r="28" spans="2:10" ht="110.25" x14ac:dyDescent="0.25">
      <c r="B28" s="76">
        <v>19</v>
      </c>
      <c r="C28" s="71" t="s">
        <v>113</v>
      </c>
      <c r="D28" s="72">
        <v>45937</v>
      </c>
      <c r="E28" s="86">
        <f>E26*0.8</f>
        <v>100467.97442892</v>
      </c>
      <c r="F28" s="74">
        <v>0.87</v>
      </c>
      <c r="G28" s="73"/>
      <c r="H28" s="90" t="s">
        <v>89</v>
      </c>
      <c r="I28" s="88" t="s">
        <v>117</v>
      </c>
      <c r="J28" s="89" t="s">
        <v>114</v>
      </c>
    </row>
    <row r="29" spans="2:10" ht="110.25" x14ac:dyDescent="0.25">
      <c r="B29" s="76">
        <v>20</v>
      </c>
      <c r="C29" s="71" t="s">
        <v>113</v>
      </c>
      <c r="D29" s="72">
        <v>45944</v>
      </c>
      <c r="E29" s="86">
        <f>E26*0.7</f>
        <v>87909.477625304993</v>
      </c>
      <c r="F29" s="74">
        <v>0.89</v>
      </c>
      <c r="G29" s="73"/>
      <c r="H29" s="90" t="s">
        <v>89</v>
      </c>
      <c r="I29" s="88" t="s">
        <v>118</v>
      </c>
      <c r="J29" s="89" t="s">
        <v>114</v>
      </c>
    </row>
    <row r="30" spans="2:10" x14ac:dyDescent="0.25">
      <c r="B30" s="76">
        <v>21</v>
      </c>
      <c r="C30" s="71"/>
      <c r="D30" s="72"/>
      <c r="E30" s="86"/>
      <c r="F30" s="74"/>
      <c r="G30" s="73"/>
      <c r="H30" s="75"/>
      <c r="I30" s="76"/>
      <c r="J30" s="77"/>
    </row>
    <row r="31" spans="2:10" x14ac:dyDescent="0.25">
      <c r="B31" s="76">
        <v>22</v>
      </c>
      <c r="C31" s="71"/>
      <c r="D31" s="72"/>
      <c r="E31" s="86"/>
      <c r="F31" s="74"/>
      <c r="G31" s="73"/>
      <c r="H31" s="75"/>
      <c r="I31" s="76"/>
      <c r="J31" s="77"/>
    </row>
    <row r="32" spans="2:10" x14ac:dyDescent="0.25">
      <c r="B32" s="76">
        <v>23</v>
      </c>
      <c r="C32" s="71"/>
      <c r="D32" s="72"/>
      <c r="E32" s="86"/>
      <c r="F32" s="74"/>
      <c r="G32" s="73"/>
      <c r="H32" s="75"/>
      <c r="I32" s="76"/>
      <c r="J32" s="77"/>
    </row>
    <row r="33" spans="2:10" x14ac:dyDescent="0.25">
      <c r="B33" s="76">
        <v>24</v>
      </c>
      <c r="C33" s="71"/>
      <c r="D33" s="72"/>
      <c r="E33" s="86"/>
      <c r="F33" s="74"/>
      <c r="G33" s="73"/>
      <c r="H33" s="75"/>
      <c r="I33" s="76"/>
      <c r="J33" s="77"/>
    </row>
    <row r="34" spans="2:10" ht="16.5" thickBot="1" x14ac:dyDescent="0.3">
      <c r="B34" s="83">
        <v>25</v>
      </c>
      <c r="C34" s="78"/>
      <c r="D34" s="79"/>
      <c r="E34" s="87"/>
      <c r="F34" s="81"/>
      <c r="G34" s="80"/>
      <c r="H34" s="82"/>
      <c r="I34" s="83"/>
      <c r="J34" s="84"/>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75" customHeight="1" x14ac:dyDescent="0.25">
      <c r="C42" s="105" t="s">
        <v>73</v>
      </c>
      <c r="D42" s="105"/>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3"/>
      <c r="C45" s="93"/>
      <c r="D45" s="93"/>
      <c r="E45" s="22"/>
      <c r="F45" s="22"/>
      <c r="G45" s="22"/>
      <c r="H45" s="22"/>
    </row>
    <row r="46" spans="2:10" x14ac:dyDescent="0.25">
      <c r="B46" s="93"/>
      <c r="C46" s="93"/>
      <c r="D46" s="93"/>
      <c r="E46" s="22"/>
      <c r="F46" s="22"/>
      <c r="G46" s="22"/>
      <c r="H46" s="22"/>
    </row>
    <row r="47" spans="2:10" x14ac:dyDescent="0.25">
      <c r="B47" s="93"/>
      <c r="C47" s="93"/>
      <c r="D47" s="93"/>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 ref="I22" r:id="rId25"/>
    <hyperlink ref="I23" r:id="rId26"/>
    <hyperlink ref="I24" r:id="rId27"/>
    <hyperlink ref="I25" r:id="rId28"/>
    <hyperlink ref="J22" r:id="rId29"/>
    <hyperlink ref="J23" r:id="rId30"/>
    <hyperlink ref="J24" r:id="rId31"/>
    <hyperlink ref="J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2024-12-20T14:41:50Z</cp:lastPrinted>
  <dcterms:created xsi:type="dcterms:W3CDTF">2015-10-12T12:03:25Z</dcterms:created>
  <dcterms:modified xsi:type="dcterms:W3CDTF">2025-10-23T07:05:50Z</dcterms:modified>
</cp:coreProperties>
</file>